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D:\Vera\Documents\Studium\Promotion\Fachliches\Analysis - NMR, IR, UV, Mass\XPS\190709 VSB-C27\"/>
    </mc:Choice>
  </mc:AlternateContent>
  <xr:revisionPtr revIDLastSave="0" documentId="13_ncr:1_{BDA58663-EDD1-4EB6-858A-DDD3610F21E7}" xr6:coauthVersionLast="45" xr6:coauthVersionMax="45" xr10:uidLastSave="{00000000-0000-0000-0000-000000000000}"/>
  <bookViews>
    <workbookView xWindow="3336" yWindow="1632" windowWidth="17280" windowHeight="8976" xr2:uid="{00000000-000D-0000-FFFF-FFFF00000000}"/>
  </bookViews>
  <sheets>
    <sheet name="Tabelle1" sheetId="1" r:id="rId1"/>
  </sheets>
  <definedNames>
    <definedName name="solver_adj" localSheetId="0" hidden="1">Tabelle1!$Y$10:$Y$11</definedName>
    <definedName name="solver_cvg" localSheetId="0" hidden="1">"""""""""""""""0,0001"""""""""""""""</definedName>
    <definedName name="solver_drv" localSheetId="0" hidden="1">2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Tabelle1!$Z$9</definedName>
    <definedName name="solver_mip" localSheetId="0" hidden="1">2147483647</definedName>
    <definedName name="solver_mni" localSheetId="0" hidden="1">30</definedName>
    <definedName name="solver_mrt" localSheetId="0" hidden="1">"""""""""""""""0,075"""""""""""""""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1</definedName>
    <definedName name="solver_nwt" localSheetId="0" hidden="1">1</definedName>
    <definedName name="solver_opt" localSheetId="0" hidden="1">Tabelle1!$AA$13</definedName>
    <definedName name="solver_pre" localSheetId="0" hidden="1">"""""""""""""""0,000001"""""""""""""""</definedName>
    <definedName name="solver_rbv" localSheetId="0" hidden="1">2</definedName>
    <definedName name="solver_rel1" localSheetId="0" hidden="1">1</definedName>
    <definedName name="solver_rhs1" localSheetId="0" hidden="1">1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33" i="1" l="1"/>
  <c r="R33" i="1"/>
  <c r="Q33" i="1"/>
  <c r="Q32" i="1"/>
  <c r="R31" i="1"/>
  <c r="N11" i="1"/>
  <c r="N12" i="1"/>
  <c r="N10" i="1"/>
  <c r="N14" i="1" s="1"/>
  <c r="Y9" i="1"/>
  <c r="Z9" i="1"/>
  <c r="Y14" i="1"/>
  <c r="R32" i="1" s="1"/>
  <c r="Y15" i="1"/>
  <c r="S32" i="1" s="1"/>
  <c r="Y13" i="1"/>
  <c r="T8" i="1"/>
  <c r="T9" i="1"/>
  <c r="T7" i="1"/>
  <c r="T14" i="1"/>
  <c r="T15" i="1"/>
  <c r="R14" i="1"/>
  <c r="R15" i="1"/>
  <c r="R13" i="1"/>
  <c r="T13" i="1"/>
  <c r="Q31" i="1" s="1"/>
  <c r="L16" i="1"/>
  <c r="L17" i="1"/>
  <c r="T21" i="1"/>
  <c r="R21" i="1"/>
  <c r="J16" i="1"/>
  <c r="S23" i="1" s="1"/>
  <c r="J17" i="1"/>
  <c r="T23" i="1" s="1"/>
  <c r="I14" i="1"/>
  <c r="L14" i="1" s="1"/>
  <c r="J6" i="1"/>
  <c r="J7" i="1"/>
  <c r="S21" i="1" s="1"/>
  <c r="J8" i="1"/>
  <c r="J5" i="1"/>
  <c r="Q21" i="1" s="1"/>
  <c r="N17" i="1" l="1"/>
  <c r="N16" i="1"/>
  <c r="J15" i="1"/>
  <c r="R23" i="1" s="1"/>
  <c r="L15" i="1"/>
  <c r="N15" i="1"/>
  <c r="J14" i="1"/>
  <c r="Q23" i="1" s="1"/>
  <c r="AA13" i="1"/>
  <c r="E17" i="1" l="1"/>
  <c r="E16" i="1"/>
  <c r="G16" i="1" s="1"/>
  <c r="E15" i="1"/>
  <c r="E14" i="1"/>
  <c r="E6" i="1"/>
  <c r="F6" i="1" s="1"/>
  <c r="R22" i="1" s="1"/>
  <c r="E7" i="1"/>
  <c r="G7" i="1" s="1"/>
  <c r="E8" i="1"/>
  <c r="G8" i="1" s="1"/>
  <c r="E5" i="1"/>
  <c r="F7" i="1" l="1"/>
  <c r="S22" i="1" s="1"/>
  <c r="G17" i="1"/>
  <c r="F8" i="1"/>
  <c r="T22" i="1" s="1"/>
  <c r="G5" i="1"/>
  <c r="F5" i="1"/>
  <c r="Q22" i="1" s="1"/>
  <c r="G14" i="1"/>
  <c r="F15" i="1"/>
  <c r="R24" i="1" s="1"/>
  <c r="F16" i="1"/>
  <c r="S24" i="1" s="1"/>
  <c r="F14" i="1"/>
  <c r="Q24" i="1" s="1"/>
  <c r="F17" i="1"/>
  <c r="T24" i="1" s="1"/>
</calcChain>
</file>

<file path=xl/sharedStrings.xml><?xml version="1.0" encoding="utf-8"?>
<sst xmlns="http://schemas.openxmlformats.org/spreadsheetml/2006/main" count="72" uniqueCount="32">
  <si>
    <t>Element</t>
  </si>
  <si>
    <t>Sens Fact</t>
  </si>
  <si>
    <t>Area</t>
  </si>
  <si>
    <t>SxA</t>
  </si>
  <si>
    <t>Atom%</t>
  </si>
  <si>
    <t>VBC Cloth</t>
  </si>
  <si>
    <t>C</t>
  </si>
  <si>
    <t>O</t>
  </si>
  <si>
    <t>N</t>
  </si>
  <si>
    <t>Cl</t>
  </si>
  <si>
    <t>DMAM-Calix Cloth</t>
  </si>
  <si>
    <t>Atom#</t>
  </si>
  <si>
    <t>VBC unit</t>
  </si>
  <si>
    <t>VBC-Calix unit</t>
  </si>
  <si>
    <t>pp-VBC</t>
  </si>
  <si>
    <t>VBC - DMAM-Calix (theory)</t>
  </si>
  <si>
    <t>VBC (theory)</t>
  </si>
  <si>
    <t>pp-VBC - DMAM-Calix</t>
  </si>
  <si>
    <t>Composition / atom %</t>
  </si>
  <si>
    <t>Partial Calix</t>
  </si>
  <si>
    <t>Ignore O</t>
  </si>
  <si>
    <t>VBC</t>
  </si>
  <si>
    <t>VBC-Calix</t>
  </si>
  <si>
    <t>Real (ignore O)</t>
  </si>
  <si>
    <t>VBC-calix</t>
  </si>
  <si>
    <t>Result:</t>
  </si>
  <si>
    <t>Diff:</t>
  </si>
  <si>
    <t>VB no Cl</t>
  </si>
  <si>
    <t>Fitted fractions</t>
  </si>
  <si>
    <t>Without O:</t>
  </si>
  <si>
    <t>19% VBC-Calix + 41% VBC + 40% VBC no Cl</t>
  </si>
  <si>
    <t>VBC no Cl (theory)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</si>
</sst>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9" fontId="0" fillId="0" borderId="0" xfId="1" applyFont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164" fontId="0" fillId="0" borderId="1" xfId="0" applyNumberFormat="1" applyBorder="1" applyAlignment="1">
      <alignment horizontal="center" vertical="center"/>
    </xf>
    <xf numFmtId="9" fontId="0" fillId="0" borderId="0" xfId="0" applyNumberFormat="1"/>
    <xf numFmtId="165" fontId="0" fillId="0" borderId="0" xfId="1" applyNumberFormat="1" applyFont="1"/>
    <xf numFmtId="2" fontId="0" fillId="0" borderId="0" xfId="1" applyNumberFormat="1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9" fontId="0" fillId="0" borderId="5" xfId="0" applyNumberFormat="1" applyBorder="1"/>
    <xf numFmtId="0" fontId="0" fillId="0" borderId="5" xfId="0" applyBorder="1"/>
    <xf numFmtId="9" fontId="0" fillId="0" borderId="4" xfId="1" applyFont="1" applyBorder="1"/>
    <xf numFmtId="9" fontId="0" fillId="0" borderId="5" xfId="1" applyFont="1" applyBorder="1"/>
    <xf numFmtId="9" fontId="0" fillId="0" borderId="6" xfId="1" applyFont="1" applyBorder="1"/>
    <xf numFmtId="9" fontId="0" fillId="0" borderId="7" xfId="1" applyFont="1" applyBorder="1"/>
    <xf numFmtId="0" fontId="0" fillId="0" borderId="0" xfId="0" applyFill="1" applyBorder="1" applyAlignment="1">
      <alignment horizontal="center" wrapText="1"/>
    </xf>
    <xf numFmtId="165" fontId="2" fillId="0" borderId="0" xfId="1" applyNumberFormat="1" applyFont="1"/>
    <xf numFmtId="0" fontId="0" fillId="0" borderId="1" xfId="0" applyFont="1" applyBorder="1"/>
    <xf numFmtId="164" fontId="0" fillId="0" borderId="1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A33"/>
  <sheetViews>
    <sheetView tabSelected="1" topLeftCell="A10" workbookViewId="0">
      <selection activeCell="F20" sqref="F20:F23"/>
    </sheetView>
  </sheetViews>
  <sheetFormatPr baseColWidth="10" defaultColWidth="8.88671875" defaultRowHeight="14.4" x14ac:dyDescent="0.3"/>
  <cols>
    <col min="16" max="16" width="11.88671875" customWidth="1"/>
    <col min="17" max="17" width="9.5546875" bestFit="1" customWidth="1"/>
    <col min="18" max="19" width="9" bestFit="1" customWidth="1"/>
    <col min="20" max="20" width="9.5546875" bestFit="1" customWidth="1"/>
    <col min="27" max="27" width="20.109375" bestFit="1" customWidth="1"/>
  </cols>
  <sheetData>
    <row r="2" spans="2:27" x14ac:dyDescent="0.3">
      <c r="C2" t="s">
        <v>5</v>
      </c>
    </row>
    <row r="3" spans="2:27" x14ac:dyDescent="0.3">
      <c r="I3" t="s">
        <v>12</v>
      </c>
    </row>
    <row r="4" spans="2:27" x14ac:dyDescent="0.3"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20</v>
      </c>
      <c r="I4" s="1" t="s">
        <v>11</v>
      </c>
      <c r="J4" s="1" t="s">
        <v>4</v>
      </c>
    </row>
    <row r="5" spans="2:27" x14ac:dyDescent="0.3">
      <c r="B5" t="s">
        <v>6</v>
      </c>
      <c r="C5">
        <v>1</v>
      </c>
      <c r="D5">
        <v>3738.54604959882</v>
      </c>
      <c r="E5">
        <f>C5*D5</f>
        <v>3738.54604959882</v>
      </c>
      <c r="F5" s="2">
        <f>E5/SUM(E$5:E$8)</f>
        <v>0.93732465318449099</v>
      </c>
      <c r="G5" s="7">
        <f>E5/(E$5+E$7+E$8)</f>
        <v>0.9621100084879477</v>
      </c>
      <c r="I5">
        <v>9</v>
      </c>
      <c r="J5" s="2">
        <f>I5/SUM(I$5:I$8)</f>
        <v>0.9</v>
      </c>
      <c r="T5" t="s">
        <v>19</v>
      </c>
    </row>
    <row r="6" spans="2:27" x14ac:dyDescent="0.3">
      <c r="B6" t="s">
        <v>7</v>
      </c>
      <c r="C6">
        <v>0.35</v>
      </c>
      <c r="D6">
        <v>293.57229420228884</v>
      </c>
      <c r="E6">
        <f t="shared" ref="E6:E8" si="0">C6*D6</f>
        <v>102.75030297080109</v>
      </c>
      <c r="F6" s="2">
        <f t="shared" ref="F6:F8" si="1">E6/SUM(E$5:E$8)</f>
        <v>2.5761456678336885E-2</v>
      </c>
      <c r="G6" s="7"/>
      <c r="I6">
        <v>0</v>
      </c>
      <c r="J6" s="2">
        <f t="shared" ref="J6:J8" si="2">I6/SUM(I$5:I$8)</f>
        <v>0</v>
      </c>
      <c r="T6" s="6">
        <v>0.25</v>
      </c>
    </row>
    <row r="7" spans="2:27" x14ac:dyDescent="0.3">
      <c r="B7" t="s">
        <v>8</v>
      </c>
      <c r="C7">
        <v>0.7</v>
      </c>
      <c r="D7">
        <v>0</v>
      </c>
      <c r="E7">
        <f t="shared" si="0"/>
        <v>0</v>
      </c>
      <c r="F7" s="2">
        <f t="shared" si="1"/>
        <v>0</v>
      </c>
      <c r="G7" s="7">
        <f t="shared" ref="G7:G8" si="3">E7/(E$5+E$7+E$8)</f>
        <v>0</v>
      </c>
      <c r="I7">
        <v>0</v>
      </c>
      <c r="J7" s="2">
        <f t="shared" si="2"/>
        <v>0</v>
      </c>
      <c r="T7" s="2">
        <f>(T$6*S13+(1-T$6)*Q13)/(T$6*SUM(S$13:S$15)+(1-T$6)*SUM(Q$13:Q$15))</f>
        <v>0.91566265060240959</v>
      </c>
    </row>
    <row r="8" spans="2:27" x14ac:dyDescent="0.3">
      <c r="B8" t="s">
        <v>9</v>
      </c>
      <c r="C8">
        <v>0.37</v>
      </c>
      <c r="D8">
        <v>397.92459770155494</v>
      </c>
      <c r="E8">
        <f t="shared" si="0"/>
        <v>147.23210114957533</v>
      </c>
      <c r="F8" s="2">
        <f t="shared" si="1"/>
        <v>3.6913890137172098E-2</v>
      </c>
      <c r="G8" s="7">
        <f t="shared" si="3"/>
        <v>3.7889991512052391E-2</v>
      </c>
      <c r="I8">
        <v>1</v>
      </c>
      <c r="J8" s="2">
        <f t="shared" si="2"/>
        <v>0.1</v>
      </c>
      <c r="T8" s="2">
        <f>(T$6*S14+(1-T$6)*Q14)/(T$6*SUM(S$13:S$15)+(1-T$6)*SUM(Q$13:Q$15))</f>
        <v>4.8192771084337352E-2</v>
      </c>
    </row>
    <row r="9" spans="2:27" x14ac:dyDescent="0.3">
      <c r="M9" s="9" t="s">
        <v>28</v>
      </c>
      <c r="N9" s="10"/>
      <c r="T9" s="2">
        <f>(T$6*S15+(1-T$6)*Q15)/(T$6*SUM(S$13:S$15)+(1-T$6)*SUM(Q$13:Q$15))</f>
        <v>3.614457831325301E-2</v>
      </c>
      <c r="X9" t="s">
        <v>27</v>
      </c>
      <c r="Y9" s="6">
        <f>1-(Y10+Y11)</f>
        <v>0.3992140939389266</v>
      </c>
      <c r="Z9" s="6">
        <f>Y10+Y11</f>
        <v>0.6007859060610734</v>
      </c>
    </row>
    <row r="10" spans="2:27" x14ac:dyDescent="0.3">
      <c r="M10" s="11" t="s">
        <v>27</v>
      </c>
      <c r="N10" s="12">
        <f>Y9</f>
        <v>0.3992140939389266</v>
      </c>
      <c r="P10" t="s">
        <v>20</v>
      </c>
      <c r="X10" t="s">
        <v>21</v>
      </c>
      <c r="Y10" s="6">
        <v>0.40890083263322963</v>
      </c>
    </row>
    <row r="11" spans="2:27" x14ac:dyDescent="0.3">
      <c r="C11" t="s">
        <v>10</v>
      </c>
      <c r="L11" t="s">
        <v>19</v>
      </c>
      <c r="M11" s="11" t="s">
        <v>21</v>
      </c>
      <c r="N11" s="12">
        <f t="shared" ref="N11:N12" si="4">Y10</f>
        <v>0.40890083263322963</v>
      </c>
      <c r="Q11" t="s">
        <v>21</v>
      </c>
      <c r="S11" t="s">
        <v>22</v>
      </c>
      <c r="U11" t="s">
        <v>27</v>
      </c>
      <c r="W11" s="1" t="s">
        <v>23</v>
      </c>
      <c r="X11" t="s">
        <v>24</v>
      </c>
      <c r="Y11" s="6">
        <v>0.19188507342784372</v>
      </c>
    </row>
    <row r="12" spans="2:27" x14ac:dyDescent="0.3">
      <c r="I12" t="s">
        <v>13</v>
      </c>
      <c r="L12" s="6">
        <v>0.25</v>
      </c>
      <c r="M12" s="11" t="s">
        <v>24</v>
      </c>
      <c r="N12" s="12">
        <f t="shared" si="4"/>
        <v>0.19188507342784372</v>
      </c>
      <c r="Q12" t="s">
        <v>11</v>
      </c>
      <c r="R12" t="s">
        <v>4</v>
      </c>
      <c r="S12" t="s">
        <v>11</v>
      </c>
      <c r="T12" t="s">
        <v>4</v>
      </c>
      <c r="U12" t="s">
        <v>11</v>
      </c>
      <c r="V12" t="s">
        <v>4</v>
      </c>
      <c r="W12" s="1"/>
      <c r="Y12" t="s">
        <v>25</v>
      </c>
      <c r="AA12" t="s">
        <v>26</v>
      </c>
    </row>
    <row r="13" spans="2:27" x14ac:dyDescent="0.3">
      <c r="B13" s="1" t="s">
        <v>0</v>
      </c>
      <c r="C13" s="1" t="s">
        <v>1</v>
      </c>
      <c r="D13" s="1" t="s">
        <v>2</v>
      </c>
      <c r="E13" s="1" t="s">
        <v>3</v>
      </c>
      <c r="F13" s="1" t="s">
        <v>4</v>
      </c>
      <c r="G13" s="1" t="s">
        <v>20</v>
      </c>
      <c r="I13" s="1" t="s">
        <v>11</v>
      </c>
      <c r="J13" s="1" t="s">
        <v>4</v>
      </c>
      <c r="M13" s="11"/>
      <c r="N13" s="13"/>
      <c r="P13" t="s">
        <v>6</v>
      </c>
      <c r="Q13">
        <v>9</v>
      </c>
      <c r="R13" s="2">
        <f>Q13/SUM(Q$13:Q$15)</f>
        <v>0.9</v>
      </c>
      <c r="S13">
        <v>49</v>
      </c>
      <c r="T13" s="2">
        <f>S13/SUM(S$13:S$15)</f>
        <v>0.92452830188679247</v>
      </c>
      <c r="U13">
        <v>9</v>
      </c>
      <c r="V13" s="6">
        <v>1</v>
      </c>
      <c r="W13" s="19">
        <v>0.93409974228531312</v>
      </c>
      <c r="Y13" s="7">
        <f>(Y$10*Q13+Y$11*S13+(1-SUM(Y$10:Y$11))*U13)/(Y$10*SUM(Q$13:Q$15)+Y$11*SUM(S$13:S$15)+(1-SUM(Y$10:Y$11))*SUM(U$13:U$15))</f>
        <v>0.93409974217998537</v>
      </c>
      <c r="AA13" s="8">
        <f>ABS(W13-Y13)+ABS(W14-Y14)+ABS(W15-Y15)</f>
        <v>2.1556592275095987E-10</v>
      </c>
    </row>
    <row r="14" spans="2:27" x14ac:dyDescent="0.3">
      <c r="B14" t="s">
        <v>6</v>
      </c>
      <c r="C14">
        <v>1</v>
      </c>
      <c r="D14">
        <v>2537.1178491216961</v>
      </c>
      <c r="E14">
        <f>C14*D14</f>
        <v>2537.1178491216961</v>
      </c>
      <c r="F14" s="2">
        <f>E14/SUM(E$14:E$17)</f>
        <v>0.85989600437212976</v>
      </c>
      <c r="G14" s="7">
        <f>E14/(E$14+E$16+E$17)</f>
        <v>0.93409974228531312</v>
      </c>
      <c r="I14">
        <f>4*10+9</f>
        <v>49</v>
      </c>
      <c r="J14" s="2">
        <f>I14/SUM(I$14:I$17)</f>
        <v>0.85964912280701755</v>
      </c>
      <c r="L14" s="2">
        <f>(L$12*I14+(1-L$12)*I5)/(L$12*SUM(I$14:I$17)+(1-L$12)*SUM(I$5:I$8))</f>
        <v>0.87356321839080464</v>
      </c>
      <c r="M14" s="14"/>
      <c r="N14" s="15">
        <f>(N$10*9+N$11*I5+N$12*I14)/(N$10*9+N$11*SUM(I$5:I$8)+N$12*SUM(I$14:I$17))</f>
        <v>0.89559367899790865</v>
      </c>
      <c r="P14" t="s">
        <v>8</v>
      </c>
      <c r="Q14">
        <v>0</v>
      </c>
      <c r="R14" s="2">
        <f t="shared" ref="R14:R15" si="5">Q14/SUM(Q$13:Q$15)</f>
        <v>0</v>
      </c>
      <c r="S14">
        <v>4</v>
      </c>
      <c r="T14" s="2">
        <f t="shared" ref="T14:T15" si="6">S14/SUM(S$13:S$15)</f>
        <v>7.5471698113207544E-2</v>
      </c>
      <c r="W14" s="19">
        <v>4.2995014466114125E-2</v>
      </c>
      <c r="Y14" s="7">
        <f t="shared" ref="Y14:Y15" si="7">(Y$10*Q14+Y$11*S14+(1-SUM(Y$10:Y$11))*U14)/(Y$10*SUM(Q$13:Q$15)+Y$11*SUM(S$13:S$15)+(1-SUM(Y$10:Y$11))*SUM(U$13:U$15))</f>
        <v>4.2995014463658887E-2</v>
      </c>
    </row>
    <row r="15" spans="2:27" x14ac:dyDescent="0.3">
      <c r="B15" t="s">
        <v>7</v>
      </c>
      <c r="C15">
        <v>0.35</v>
      </c>
      <c r="D15">
        <v>669.6674591069841</v>
      </c>
      <c r="E15">
        <f t="shared" ref="E15:E17" si="8">C15*D15</f>
        <v>234.38361068744442</v>
      </c>
      <c r="F15" s="2">
        <f t="shared" ref="F15:F17" si="9">E15/SUM(E$14:E$17)</f>
        <v>7.9438773563560577E-2</v>
      </c>
      <c r="G15" s="7"/>
      <c r="I15">
        <v>4</v>
      </c>
      <c r="J15" s="2">
        <f t="shared" ref="J15:J17" si="10">I15/SUM(I$14:I$17)</f>
        <v>7.0175438596491224E-2</v>
      </c>
      <c r="L15" s="2">
        <f t="shared" ref="L15:L17" si="11">(L$12*I15+(1-L$12)*I6)/(L$12*SUM(I$14:I$17)+(1-L$12)*SUM(I$5:I$8))</f>
        <v>4.5977011494252873E-2</v>
      </c>
      <c r="M15" s="14"/>
      <c r="N15" s="15">
        <f t="shared" ref="N15:N16" si="12">(N$10*0+N$11*I6+N$12*I15)/(N$10*9+N$11*SUM(I$5:I$8)+N$12*SUM(I$14:I$17))</f>
        <v>4.122264619430447E-2</v>
      </c>
      <c r="P15" t="s">
        <v>9</v>
      </c>
      <c r="Q15">
        <v>1</v>
      </c>
      <c r="R15" s="2">
        <f t="shared" si="5"/>
        <v>0.1</v>
      </c>
      <c r="S15">
        <v>0</v>
      </c>
      <c r="T15" s="2">
        <f t="shared" si="6"/>
        <v>0</v>
      </c>
      <c r="W15" s="19">
        <v>2.290524324857289E-2</v>
      </c>
      <c r="Y15" s="7">
        <f t="shared" si="7"/>
        <v>2.2905243356355829E-2</v>
      </c>
    </row>
    <row r="16" spans="2:27" x14ac:dyDescent="0.3">
      <c r="B16" t="s">
        <v>8</v>
      </c>
      <c r="C16">
        <v>0.7</v>
      </c>
      <c r="D16">
        <v>166.82742551415126</v>
      </c>
      <c r="E16">
        <f t="shared" si="8"/>
        <v>116.77919785990588</v>
      </c>
      <c r="F16" s="2">
        <f t="shared" si="9"/>
        <v>3.9579543247578466E-2</v>
      </c>
      <c r="G16" s="7">
        <f t="shared" ref="G16:G17" si="13">E16/(E$14+E$16+E$17)</f>
        <v>4.2995014466114125E-2</v>
      </c>
      <c r="I16">
        <v>4</v>
      </c>
      <c r="J16" s="2">
        <f t="shared" si="10"/>
        <v>7.0175438596491224E-2</v>
      </c>
      <c r="L16" s="2">
        <f t="shared" si="11"/>
        <v>4.5977011494252873E-2</v>
      </c>
      <c r="M16" s="14"/>
      <c r="N16" s="15">
        <f t="shared" si="12"/>
        <v>4.122264619430447E-2</v>
      </c>
    </row>
    <row r="17" spans="2:20" x14ac:dyDescent="0.3">
      <c r="B17" t="s">
        <v>9</v>
      </c>
      <c r="C17">
        <v>0.37</v>
      </c>
      <c r="D17">
        <v>168.14368945299239</v>
      </c>
      <c r="E17">
        <f t="shared" si="8"/>
        <v>62.213165097607181</v>
      </c>
      <c r="F17" s="2">
        <f t="shared" si="9"/>
        <v>2.1085678816731231E-2</v>
      </c>
      <c r="G17" s="7">
        <f t="shared" si="13"/>
        <v>2.290524324857289E-2</v>
      </c>
      <c r="I17">
        <v>0</v>
      </c>
      <c r="J17" s="2">
        <f t="shared" si="10"/>
        <v>0</v>
      </c>
      <c r="L17" s="2">
        <f t="shared" si="11"/>
        <v>3.4482758620689655E-2</v>
      </c>
      <c r="M17" s="16"/>
      <c r="N17" s="17">
        <f>(N$10*0+N$11*I8+N$12*I17)/(N$10*9+N$11*SUM(I$5:I$8)+N$12*SUM(I$14:I$17))</f>
        <v>2.1961028613482324E-2</v>
      </c>
    </row>
    <row r="19" spans="2:20" x14ac:dyDescent="0.3">
      <c r="P19" s="25"/>
      <c r="Q19" s="24" t="s">
        <v>18</v>
      </c>
      <c r="R19" s="24"/>
      <c r="S19" s="24"/>
      <c r="T19" s="24"/>
    </row>
    <row r="20" spans="2:20" x14ac:dyDescent="0.3">
      <c r="P20" s="25"/>
      <c r="Q20" s="3" t="s">
        <v>6</v>
      </c>
      <c r="R20" s="3" t="s">
        <v>7</v>
      </c>
      <c r="S20" s="3" t="s">
        <v>8</v>
      </c>
      <c r="T20" s="3" t="s">
        <v>9</v>
      </c>
    </row>
    <row r="21" spans="2:20" x14ac:dyDescent="0.3">
      <c r="P21" s="4" t="s">
        <v>16</v>
      </c>
      <c r="Q21" s="5">
        <f>J5*100</f>
        <v>90</v>
      </c>
      <c r="R21" s="5">
        <f>J6*100</f>
        <v>0</v>
      </c>
      <c r="S21" s="5">
        <f>J7*100</f>
        <v>0</v>
      </c>
      <c r="T21" s="5">
        <f>J8*100</f>
        <v>10</v>
      </c>
    </row>
    <row r="22" spans="2:20" x14ac:dyDescent="0.3">
      <c r="P22" s="4" t="s">
        <v>14</v>
      </c>
      <c r="Q22" s="5">
        <f>F5*100</f>
        <v>93.732465318449101</v>
      </c>
      <c r="R22" s="5">
        <f>F6*100</f>
        <v>2.5761456678336887</v>
      </c>
      <c r="S22" s="5">
        <f>F7*100</f>
        <v>0</v>
      </c>
      <c r="T22" s="5">
        <f>F8*100</f>
        <v>3.6913890137172096</v>
      </c>
    </row>
    <row r="23" spans="2:20" ht="28.8" x14ac:dyDescent="0.3">
      <c r="P23" s="4" t="s">
        <v>15</v>
      </c>
      <c r="Q23" s="5">
        <f>J14*100</f>
        <v>85.964912280701753</v>
      </c>
      <c r="R23" s="5">
        <f>J15*100</f>
        <v>7.0175438596491224</v>
      </c>
      <c r="S23" s="5">
        <f>J16*100</f>
        <v>7.0175438596491224</v>
      </c>
      <c r="T23" s="5">
        <f>J17*100</f>
        <v>0</v>
      </c>
    </row>
    <row r="24" spans="2:20" ht="28.8" x14ac:dyDescent="0.3">
      <c r="P24" s="4" t="s">
        <v>17</v>
      </c>
      <c r="Q24" s="5">
        <f>F14*100</f>
        <v>85.989600437212971</v>
      </c>
      <c r="R24" s="5">
        <f>F15*100</f>
        <v>7.9438773563560581</v>
      </c>
      <c r="S24" s="5">
        <f>F16*100</f>
        <v>3.9579543247578468</v>
      </c>
      <c r="T24" s="5">
        <f>F17*100</f>
        <v>2.1085678816731233</v>
      </c>
    </row>
    <row r="26" spans="2:20" x14ac:dyDescent="0.3">
      <c r="P26" s="18" t="s">
        <v>29</v>
      </c>
    </row>
    <row r="27" spans="2:20" x14ac:dyDescent="0.3">
      <c r="P27" s="25"/>
      <c r="Q27" s="26" t="s">
        <v>18</v>
      </c>
      <c r="R27" s="26"/>
      <c r="S27" s="26"/>
    </row>
    <row r="28" spans="2:20" x14ac:dyDescent="0.3">
      <c r="P28" s="25"/>
      <c r="Q28" s="3" t="s">
        <v>6</v>
      </c>
      <c r="R28" s="3" t="s">
        <v>8</v>
      </c>
      <c r="S28" s="3" t="s">
        <v>9</v>
      </c>
    </row>
    <row r="29" spans="2:20" x14ac:dyDescent="0.3">
      <c r="P29" s="20" t="s">
        <v>16</v>
      </c>
      <c r="Q29" s="21">
        <v>90</v>
      </c>
      <c r="R29" s="21">
        <v>0</v>
      </c>
      <c r="S29" s="21">
        <v>10</v>
      </c>
    </row>
    <row r="30" spans="2:20" x14ac:dyDescent="0.3">
      <c r="P30" s="20" t="s">
        <v>31</v>
      </c>
      <c r="Q30" s="21">
        <v>100</v>
      </c>
      <c r="R30" s="21">
        <v>0</v>
      </c>
      <c r="S30" s="21">
        <v>0</v>
      </c>
    </row>
    <row r="31" spans="2:20" ht="28.8" x14ac:dyDescent="0.3">
      <c r="P31" s="22" t="s">
        <v>15</v>
      </c>
      <c r="Q31" s="5">
        <f>T13*100</f>
        <v>92.452830188679243</v>
      </c>
      <c r="R31" s="5">
        <f>T14*100</f>
        <v>7.5471698113207548</v>
      </c>
      <c r="S31" s="5">
        <v>0</v>
      </c>
    </row>
    <row r="32" spans="2:20" ht="57.6" x14ac:dyDescent="0.3">
      <c r="P32" s="23" t="s">
        <v>30</v>
      </c>
      <c r="Q32" s="5">
        <f>Y13*100</f>
        <v>93.409974217998538</v>
      </c>
      <c r="R32" s="5">
        <f>Y14*100</f>
        <v>4.2995014463658885</v>
      </c>
      <c r="S32" s="5">
        <f>Y15*100</f>
        <v>2.2905243356355829</v>
      </c>
    </row>
    <row r="33" spans="16:19" ht="28.8" x14ac:dyDescent="0.3">
      <c r="P33" s="22" t="s">
        <v>17</v>
      </c>
      <c r="Q33" s="5">
        <f>W13*100</f>
        <v>93.409974228531311</v>
      </c>
      <c r="R33" s="5">
        <f>W14*100</f>
        <v>4.2995014466114121</v>
      </c>
      <c r="S33" s="5">
        <f>W15*100</f>
        <v>2.2905243248572891</v>
      </c>
    </row>
  </sheetData>
  <mergeCells count="4">
    <mergeCell ref="Q19:T19"/>
    <mergeCell ref="P19:P20"/>
    <mergeCell ref="Q27:S27"/>
    <mergeCell ref="P27:P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</dc:creator>
  <cp:lastModifiedBy>Vera</cp:lastModifiedBy>
  <dcterms:created xsi:type="dcterms:W3CDTF">2015-06-05T18:19:34Z</dcterms:created>
  <dcterms:modified xsi:type="dcterms:W3CDTF">2019-11-01T14:45:41Z</dcterms:modified>
</cp:coreProperties>
</file>